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dorua\POR 2014-2020\SANATATE\UPU\Consultare publica Aprilie  2017\UPU Consultare publica 21 Aprilie 2017 final\"/>
    </mc:Choice>
  </mc:AlternateContent>
  <bookViews>
    <workbookView xWindow="120" yWindow="810" windowWidth="20730" windowHeight="11100"/>
  </bookViews>
  <sheets>
    <sheet name="83 copii" sheetId="6" r:id="rId1"/>
  </sheets>
  <definedNames>
    <definedName name="_xlnm._FilterDatabase" localSheetId="0" hidden="1">'83 copii'!$A$1:$A$70</definedName>
    <definedName name="_xlnm.Print_Area" localSheetId="0">'83 copii'!$A$1:$E$68</definedName>
  </definedNames>
  <calcPr calcId="162913"/>
</workbook>
</file>

<file path=xl/calcChain.xml><?xml version="1.0" encoding="utf-8"?>
<calcChain xmlns="http://schemas.openxmlformats.org/spreadsheetml/2006/main">
  <c r="E36" i="6" l="1"/>
  <c r="E33" i="6"/>
  <c r="E9" i="6"/>
  <c r="E53" i="6"/>
  <c r="E39" i="6"/>
  <c r="E29" i="6" l="1"/>
  <c r="E44" i="6"/>
  <c r="E21" i="6" l="1"/>
  <c r="E48" i="6" l="1"/>
  <c r="E43" i="6" l="1"/>
  <c r="E42" i="6" s="1"/>
  <c r="E8" i="6" l="1"/>
  <c r="E60" i="6" s="1"/>
</calcChain>
</file>

<file path=xl/sharedStrings.xml><?xml version="1.0" encoding="utf-8"?>
<sst xmlns="http://schemas.openxmlformats.org/spreadsheetml/2006/main" count="120" uniqueCount="98">
  <si>
    <t>1.</t>
  </si>
  <si>
    <t>1.1.</t>
  </si>
  <si>
    <t>1.2.</t>
  </si>
  <si>
    <t>Programul Operaţional Regional 2014-2020</t>
  </si>
  <si>
    <t>Axa prioritară 8: Dezvoltarea infrastructurii de sănătate şi sociale</t>
  </si>
  <si>
    <t>Criteriu/ Subcriteriu</t>
  </si>
  <si>
    <t>Punctaj</t>
  </si>
  <si>
    <t>Mod de verificare</t>
  </si>
  <si>
    <t>Baza de pornire</t>
  </si>
  <si>
    <t>a.</t>
  </si>
  <si>
    <t>SAU</t>
  </si>
  <si>
    <t>b.</t>
  </si>
  <si>
    <t>c.</t>
  </si>
  <si>
    <t xml:space="preserve">Gradul de pregătire/ maturitate a proiectului (a diferitelor faze ale proiectului) </t>
  </si>
  <si>
    <t>documentatie depusa CD</t>
  </si>
  <si>
    <t>d.</t>
  </si>
  <si>
    <t>Autorizaţia de Construire este emisă</t>
  </si>
  <si>
    <t>e.</t>
  </si>
  <si>
    <t>expertiza tehnica, studiu topo, studiu geo, audit energetic,  DALI/SF</t>
  </si>
  <si>
    <t>Devizul general, devizele pe obiecte, documentaţia tehnică</t>
  </si>
  <si>
    <t xml:space="preserve">LEGE nr. 448 din 6 decembrie 2006 (**republicată**)(*actualizată*) privind protecţia şi promovarea drepturilor persoanelor cu handicap*) (actualizată la data de 16 iulie 2015*) valabilă la 13 august 2015  ART. 1      Prezenta lege reglementează drepturile şi obligaţiile persoanelor cu handicap acordate în scopul integrării şi incluziunii sociale a acestora. ; accesibilitate - ansamblul de măsuri şi lucrări de adaptare a mediului fizic, precum şi a mediului informaţional şi comunicaţional conform nevoilor persoanelor cu handicap, factor esenţial de exercitare a drepturilor şi de îndeplinire a obligaţiilor persoanelor cu handicap în societate; adaptare - procesul de transformare a mediului fizic şi informaţional, a produselor sau sistemelor, pentru a le face disponibile şi persoanelor cu handicap;
</t>
  </si>
  <si>
    <t>CF</t>
  </si>
  <si>
    <t>CF, documentatia tehnica versus Legea 372/2005 privind performanţa energetică a clădirilor si legislatia subsecventă</t>
  </si>
  <si>
    <t>Directiva 31 din 2010 privind performanţa energetică a  cladirilor: Articolul 7 Clădiri existente Statele membre iau măsurile necesare pentru a asigura că, atunci când clădirile sunt supuse unor renovări majore, performanța energetică a clădirii sau a părții clădirii care a făcut obiectul renovării este îmbunătățită pentru a satisface cerințele minime de performanță energetică stabilite în conformitate cu articolul 4, în măsura în care acest lucru este posibil din punct de vedere tehnic, funcțional și economic.     Articolul 9 Clădiri al căror consum de energie este aproape egal cu zero; 
(1) Statele membre se asigură că: (a) până la 31 decembrie 2020, toate clădirile noi vor fi clădiri al căror consum de energie este aproape egal cu zero; și
(b) după 31 decembrie 2018, clădirile noi ocupate și deținute de autoritățile publice sunt clădiri al căror consum de energie este aproape egal cu zero. ; din legea 372/2005 privind performanţa energetică a clădirilor: clădire cu consum de energie aproape egal cu zero - clădire cu o performanţă energetică foarte ridicată, la care necesarul de energie din surse convenţionale este aproape egal cu zero sau este foarte scăzut şi este acoperit, în cea mai mare măsură, cu energie din surse regenerabile, inclusiv cu energie din surse regenerabile produsă la faţa locului sau în apropiere;/ ART. 5 
    Performanţa energetică a clădirii/unităţii de clădire este exprimată, în principal, prin următorii indicatori de performanţă:
    a) clasa energetică;     b) consumul total specific de energie;      c) indicele de emisii echivalent CO(2).  ART. 10 
    (1) La clădirile existente la care se execută lucrări de renovare majoră, performanţa energetică a acestora sau a unităţilor de clădire ce fac obiectul renovării trebuie îmbunătăţită, pentru a satisface cerinţele stabilite în metodologie, în măsura în care acest lucru este posibil din punct de vedere tehnic, funcţional şi economic.
    (2) Documentaţia tehnică elaborată pentru autorizarea lucrărilor de intervenţie pentru renovarea majoră dezvoltă măsurile prevăzute în raportul de audit energetic.
    (3) În cazul renovării majore a clădirilor, proprietarii/administratorii acestora pot monta sisteme alternative de producere a energiei prevăzute la art. 9 alin. (2), în măsura în care prin auditul energetic al clădirii se stabileşte că acest lucru este posibil din punct de vedere tehnic, funcţional şi economic.</t>
  </si>
  <si>
    <t>CF, dovada depunerii/selectării</t>
  </si>
  <si>
    <t xml:space="preserve"> cu respectarea prevederilor Nomenclatorului serviciilor sociale, precum şi a standardelor de calitate, regulilor generale de normare minimă de personal care stau la baza stabilirii standardelor de cost, reglementate de legislaţia specială.</t>
  </si>
  <si>
    <t xml:space="preserve">solicitantul sa demonstreze prin situatiile financiare structura veniturilor (venituri proprii, venituri prin contracte de donatie, sponsorizare, subventie) </t>
  </si>
  <si>
    <t>Total</t>
  </si>
  <si>
    <t>Observatii</t>
  </si>
  <si>
    <t>Notarea cu  0 a unui subcriteriu NU conduce la respingerea proiectului, procesul de evaluare şi selecţie continuându-se, în funcţie de punctajul final obţinut de proiect.</t>
  </si>
  <si>
    <t>Punctajul aferent unui criteriu reprezinta suma punctajelor obtinute la fiecare subcriteriu aferent.</t>
  </si>
  <si>
    <t xml:space="preserve">Gradul total de îndatorare ≤  20% </t>
  </si>
  <si>
    <t>Contractul pentru execuţia Proiectului Tehnic este semnat</t>
  </si>
  <si>
    <t>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</si>
  <si>
    <t>Soluțiile functionale, tehnologice, constructive si economice prezentate în DALI/SF sau PT după caz, conduc la realizarea obiectivului de investitie cu respectarea cerintelor specifice clasei de importanta a constructiei.</t>
  </si>
  <si>
    <t>Soluțiile prezentate în DALI/SF sau PT după caz, sunt coerente și corelate, în documentele specifice, din perspectiva indeplinirii cerințelor fundamentale aplicabile cf legii 10/1995 privind calitatea  în construcții,  cu modificările și completările ulterioare.</t>
  </si>
  <si>
    <t>f.</t>
  </si>
  <si>
    <t>Cheltuielile respectă pragurile pentru anumite capitole de cheltuieli, conform Ghidului solicitantului. Bugetul este calculat corect. Bugetul este corelat cu devizul general şi devizele pe obiecte. Exista corelare intre buget, sursele de finantare și activitățile proiectului.</t>
  </si>
  <si>
    <t>Capacitatea financiară (punctaj cumulativ a+b)</t>
  </si>
  <si>
    <t>2.1.</t>
  </si>
  <si>
    <t>2.2.</t>
  </si>
  <si>
    <t xml:space="preserve">Valoarea categoriilor de lucrări din devizul pe obiect este stabilita in proporție de 100%, pe baza cantităţilor de lucrări şi a preţurilor acestora </t>
  </si>
  <si>
    <t>2.</t>
  </si>
  <si>
    <t>3.</t>
  </si>
  <si>
    <t>2.3.</t>
  </si>
  <si>
    <t>4.</t>
  </si>
  <si>
    <t>4.1.</t>
  </si>
  <si>
    <t>4.2.</t>
  </si>
  <si>
    <t>3.1.</t>
  </si>
  <si>
    <t>Punctajul final reprezinta suma punctajelor obtinute la toate cele 4 criterii.</t>
  </si>
  <si>
    <t>Proiectul Tehnic (cu detaliile de execuţie) este întocmit</t>
  </si>
  <si>
    <t>Încadrarea materialelor folosite la anvelopare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</si>
  <si>
    <t xml:space="preserve">Costurile sunt realiste (costurile pe unitatea de resurse utilizate sunt corect estimate din punctul de vedere al evaluatorului si justificate de catre solicitant prin citarea unor surse independente si verificabile: statistici oficiale, preturi standard ,standarde de cost, sau prin rezultatele unei cercetari de piata efectuate de solicitant), suficiente şi necesare pentru implementarea proiectului. </t>
  </si>
  <si>
    <t xml:space="preserve">Operațiunea B -Unități de primiri urgențe       </t>
  </si>
  <si>
    <t>2.4.</t>
  </si>
  <si>
    <t>Proiectul prevede măsuri de colectare selectivă a deșeurilor în vederea reciclării componentelor pe categorii selectate</t>
  </si>
  <si>
    <t xml:space="preserve"> Solicitantul are încheiate antecontracte sau contracte cu societăți care reciclează deșeurile </t>
  </si>
  <si>
    <t>2.5.</t>
  </si>
  <si>
    <t>Proiectul aplică normele tehnice aferente, din perspectiva diverselor riscuri naturale</t>
  </si>
  <si>
    <t>Proiectul descrie modul în care a fost analizată expunerea la diverse riscuri și cum s-a reflectat în selectarea opțiunilor investiției</t>
  </si>
  <si>
    <t xml:space="preserve">Proiectul respectă prevederile normativului  privind adaptarea clădirilor civile şi spaţiului urban la nevoile individuale ale persoanelor cu handicap, indicativ NP 051-2012 </t>
  </si>
  <si>
    <t>a.1</t>
  </si>
  <si>
    <t>a.2</t>
  </si>
  <si>
    <t xml:space="preserve">Solicitantul are prevăzute o serie de proceduri pentru monitorizarea implementării și post implementării proiectului și un calendar al activităților de monitorizare, dar nu există o strategie clară. Nu există proceduri specifice de verificare/supervizare a activității echipei de proiect.  </t>
  </si>
  <si>
    <t>Folosirea eficientă a oricărei resurse (apă, aer, lumină, etc.), Criteriul se consideră îndeplinit dacă solicitantul de finanțare dovedește una dintre certificările : ISO 14001, EMAS sau dacă proiectul prevede folosirea sistemelor de management al clădirii (BMS).</t>
  </si>
  <si>
    <t xml:space="preserve">Solicitantul are o strategie clară pentru monitorizarea implementării și post implementării proiectului, există o clară repartizare a sarcinilor în acest sens, proceduri și un calendar al activităților de monitorizare. Există proceduri de verificare / supervizare a echipei de implementare a proiectului.  </t>
  </si>
  <si>
    <t>Existența anunțului/invitației de participare în SEAP pentru elaborarea Proiectului Tehnic</t>
  </si>
  <si>
    <t xml:space="preserve"> Solicitantul de finanţare arată că derulează /sau a derulat în ultimii doi ani unul sau mai multe contracte finanţate din alte surse,  inclusiv POR, cu care prezentul proiect este complementar </t>
  </si>
  <si>
    <t>3.2.</t>
  </si>
  <si>
    <t xml:space="preserve"> Solicitantul de finanţare  face dovada că are depus/selectat un proiect pe POCU , Axa prioritară 4, Prioritatea de investiții 9.iv, O.S 4.8 </t>
  </si>
  <si>
    <t>Complementaritatea cu investițiile realizate din POCU, precum și din alte surse de finanțare (maxim 8 puncte, punctaj cumulativ: 3.1+3.2)</t>
  </si>
  <si>
    <t>Lucrările aferente investiției în conformitate cu documentația tehnico-economică  și contractul de lucrări încheiat  este executată parțial la momentul depunerii cererii de finanțare</t>
  </si>
  <si>
    <t>g.</t>
  </si>
  <si>
    <t>Documentația tehnică-DALI/SF/PT, respectă conținutul cadru și metodologia de elaborare din HG 28/2009 sau HG 907/2016, după caz, este completă și coerentă, corespunde cu descrierea investiției din Cererea de finanțare.Respectă concluziile expertizei tehnice, studiilor de teren, auditului energetic și are certificatul de performanță energetic.</t>
  </si>
  <si>
    <t>Echipa de proiect propusă are experienţa, competenţele profesionale şi calificările necesare pentru domeniul în care se încadrează proiectul.</t>
  </si>
  <si>
    <t>Spatiile existente sau împreună cu cele care vor fi amenajate prin proiect, corespund /vor corespunde prevederilor ”Ordinului nr. 1.706 din  2007 privind conducerea şi organizarea unităţilor şi compartimentelor de primire a urgențelor” , cu modificările și completările ulterioare  - existența, funcționalitatea, organizarea și dotarea lor . În ceea ce privește UPU, acestea sunt în funcție de clasificarea lor. A se vedea, după caz, și  corespondeța cu prevederile ” Ordinului nr. 914 din 2006 pentru aprobarea normelor privind condițiile pe care trebuie să le îndeplinească un spital în vederea obținerii autorizației sanitare de funcționare ” , Anexa nr. 3, Art. 37, cu modificările și completările ulterioare- structură minimă pentru UPU/CPU.</t>
  </si>
  <si>
    <t xml:space="preserve"> Calitatea și maturitatea proiectului (maxim 45 puncte, punctaj cumulativ: 1.1+1.2)
</t>
  </si>
  <si>
    <t>Calitatea documentaţiei tehnico-economice (punctaj cumulativ a+b+c+d+e+f+g)</t>
  </si>
  <si>
    <t xml:space="preserve">20% &lt; Gradul total de îndatorare ≤ 30% </t>
  </si>
  <si>
    <t xml:space="preserve">30% &lt; Gradul de îndatorare </t>
  </si>
  <si>
    <t xml:space="preserve">50% ≤ Gradul de autofinanţare </t>
  </si>
  <si>
    <t>40% ≤ Gradul de autofinanţare &lt;50%</t>
  </si>
  <si>
    <t>30% ≤ Gradul de autofinanţare &lt;40%</t>
  </si>
  <si>
    <t>Gradul de autofinanţare &lt; 30%</t>
  </si>
  <si>
    <r>
      <t>costurile de operare au fost previzionate cu respectarea standardele de cost pentru servicii sociale in vigoare la data depunerii cererii de finanţare  (la data publicării prezentului document: HG 23 din 2010 privind aprobarea standardelor de cost pentru serviciile sociale); activitatea de servicii sociale a fost estimată pe baza normativelor de personal pentru fiecare tip de serviciu social în parte, în vigoare la data depunerii - se va preciza de către solicitant</t>
    </r>
    <r>
      <rPr>
        <sz val="10"/>
        <color rgb="FFFF0000"/>
        <rFont val="Trebuchet MS"/>
        <family val="2"/>
      </rPr>
      <t xml:space="preserve">; </t>
    </r>
    <r>
      <rPr>
        <sz val="10"/>
        <rFont val="Trebuchet MS"/>
        <family val="2"/>
      </rPr>
      <t xml:space="preserve">solicitantul prezintă sursele de finanţare în bugetul estimat: fonduri alocate de la bugetul de stat, de la bugetele locale, din donaţii, sponsorizări, subvenţii, din contribuţii ale beneficiarilor,alte surse, după caz. </t>
    </r>
  </si>
  <si>
    <t>Un proiect va fi selectat pentru finanţare numai dacă va cumula în urma evaluării un punctaj minim de 60 de puncte.</t>
  </si>
  <si>
    <t>Rezistența în fața dezastrelor (punctaj cumulativ a+b )</t>
  </si>
  <si>
    <t>Reducerea cantității de deșeuri ( punctaj cumulativ a+b )</t>
  </si>
  <si>
    <t>Capacitate operaţională (punctaj cumulativ astfel: a1+b+c+d sau a2+b+c+d )</t>
  </si>
  <si>
    <t>Capacitatea financiară și operațională a solicitantului (maxim 27 puncte, punctaj cumulativ: 4.1+4.2)</t>
  </si>
  <si>
    <t>Respectarea principiilor privind dezvoltarea durabilă, egalitatea de şanse, de gen și nediscriminarea  (maxim 20 puncte, punctaj cumulativ: 2.1+2.2+2.3+2.4+2.5 )</t>
  </si>
  <si>
    <t>Echipa de proiect propusă are în componența sa cel puțin un membru desemnat de către conducerea unității sanitare. Criteriul se consideră îndeplinit dacă solicitantul prezintă documentul de numire al acestuia/acestora.</t>
  </si>
  <si>
    <t>Contractul de lucrări este semnat</t>
  </si>
  <si>
    <t>Solicitantul demonstrează că poate atrage resurse suplimentare, înregistrând un grad total de îndatorare scăzut</t>
  </si>
  <si>
    <t>Solicitantul demonstrează că dispune de un grad ridicat de autofinanţare din veniturile proprii</t>
  </si>
  <si>
    <t>În vederea acordării punctajului menționat la criteriile de evaluare tehnică și financiară, solicitantul trebuie să depună documentele justificative respective .</t>
  </si>
  <si>
    <t>Anexa 3 - Grila de evaluare tehnică și financiară 8.2.B</t>
  </si>
  <si>
    <t xml:space="preserve">Obiectivul specific 8.2: Îmbunătățirea calității și a eficienței îngrijirii spitalicești de urgență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</si>
</sst>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font>
    <font>
      <sz val="11"/>
      <color theme="1"/>
      <name val="Calibri"/>
      <family val="2"/>
      <charset val="238"/>
      <scheme val="minor"/>
    </font>
    <font>
      <sz val="11"/>
      <color theme="1"/>
      <name val="Calibri"/>
      <family val="2"/>
      <scheme val="minor"/>
    </font>
    <font>
      <b/>
      <sz val="12"/>
      <color theme="7" tint="-0.249977111117893"/>
      <name val="Calibri"/>
      <family val="2"/>
      <charset val="238"/>
      <scheme val="minor"/>
    </font>
    <font>
      <b/>
      <sz val="12"/>
      <color theme="7" tint="-0.249977111117893"/>
      <name val="Calibri"/>
      <family val="2"/>
      <scheme val="minor"/>
    </font>
    <font>
      <sz val="10"/>
      <color theme="1"/>
      <name val="Trebuchet MS"/>
      <family val="2"/>
    </font>
    <font>
      <b/>
      <sz val="10"/>
      <color theme="7" tint="-0.249977111117893"/>
      <name val="Trebuchet MS"/>
      <family val="2"/>
    </font>
    <font>
      <b/>
      <sz val="10"/>
      <color theme="0"/>
      <name val="Trebuchet MS"/>
      <family val="2"/>
    </font>
    <font>
      <sz val="10"/>
      <name val="Trebuchet MS"/>
      <family val="2"/>
    </font>
    <font>
      <b/>
      <sz val="10"/>
      <color theme="1"/>
      <name val="Trebuchet MS"/>
      <family val="2"/>
    </font>
    <font>
      <sz val="10"/>
      <color rgb="FFFF0000"/>
      <name val="Trebuchet MS"/>
      <family val="2"/>
    </font>
    <font>
      <sz val="10"/>
      <color theme="0"/>
      <name val="Trebuchet MS"/>
      <family val="2"/>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theme="4" tint="-0.24994659260841701"/>
      </left>
      <right/>
      <top style="thin">
        <color theme="4" tint="-0.24994659260841701"/>
      </top>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4" tint="-0.24994659260841701"/>
      </left>
      <right/>
      <top style="thin">
        <color indexed="64"/>
      </top>
      <bottom style="thin">
        <color indexed="64"/>
      </bottom>
      <diagonal/>
    </border>
    <border>
      <left/>
      <right/>
      <top style="thin">
        <color theme="7" tint="-0.24994659260841701"/>
      </top>
      <bottom/>
      <diagonal/>
    </border>
    <border>
      <left/>
      <right style="thin">
        <color theme="7" tint="-0.24994659260841701"/>
      </right>
      <top style="thin">
        <color theme="7" tint="-0.24994659260841701"/>
      </top>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style="thin">
        <color theme="7" tint="-0.24994659260841701"/>
      </right>
      <top style="thin">
        <color theme="7" tint="-0.24994659260841701"/>
      </top>
      <bottom style="thin">
        <color theme="7" tint="-0.24994659260841701"/>
      </bottom>
      <diagonal/>
    </border>
    <border>
      <left/>
      <right style="thin">
        <color theme="7" tint="-0.24994659260841701"/>
      </right>
      <top/>
      <bottom style="thin">
        <color indexed="64"/>
      </bottom>
      <diagonal/>
    </border>
    <border>
      <left style="thin">
        <color theme="7" tint="-0.24994659260841701"/>
      </left>
      <right style="thin">
        <color theme="7" tint="-0.24994659260841701"/>
      </right>
      <top style="thin">
        <color indexed="64"/>
      </top>
      <bottom style="thin">
        <color indexed="64"/>
      </bottom>
      <diagonal/>
    </border>
    <border>
      <left/>
      <right/>
      <top/>
      <bottom style="thin">
        <color theme="7" tint="-0.24994659260841701"/>
      </bottom>
      <diagonal/>
    </border>
    <border>
      <left/>
      <right style="thin">
        <color theme="7" tint="-0.24994659260841701"/>
      </right>
      <top/>
      <bottom style="thin">
        <color theme="7" tint="-0.24994659260841701"/>
      </bottom>
      <diagonal/>
    </border>
    <border>
      <left style="thin">
        <color theme="7" tint="-0.24994659260841701"/>
      </left>
      <right style="thin">
        <color theme="7" tint="-0.24994659260841701"/>
      </right>
      <top/>
      <bottom style="thin">
        <color theme="7" tint="-0.24994659260841701"/>
      </bottom>
      <diagonal/>
    </border>
    <border>
      <left/>
      <right style="thin">
        <color theme="7" tint="-0.24994659260841701"/>
      </right>
      <top style="thin">
        <color indexed="64"/>
      </top>
      <bottom style="thin">
        <color indexed="64"/>
      </bottom>
      <diagonal/>
    </border>
    <border>
      <left/>
      <right/>
      <top/>
      <bottom style="thin">
        <color rgb="FF7030A0"/>
      </bottom>
      <diagonal/>
    </border>
    <border>
      <left/>
      <right style="thin">
        <color theme="7" tint="-0.24994659260841701"/>
      </right>
      <top/>
      <bottom style="thin">
        <color rgb="FF7030A0"/>
      </bottom>
      <diagonal/>
    </border>
    <border>
      <left style="thin">
        <color theme="7" tint="-0.24994659260841701"/>
      </left>
      <right style="thin">
        <color theme="7" tint="-0.24994659260841701"/>
      </right>
      <top/>
      <bottom style="thin">
        <color rgb="FF7030A0"/>
      </bottom>
      <diagonal/>
    </border>
    <border>
      <left/>
      <right/>
      <top style="thin">
        <color rgb="FF7030A0"/>
      </top>
      <bottom style="thin">
        <color rgb="FF7030A0"/>
      </bottom>
      <diagonal/>
    </border>
    <border>
      <left/>
      <right style="thin">
        <color theme="7" tint="-0.24994659260841701"/>
      </right>
      <top style="thin">
        <color rgb="FF7030A0"/>
      </top>
      <bottom style="thin">
        <color rgb="FF7030A0"/>
      </bottom>
      <diagonal/>
    </border>
    <border>
      <left style="thin">
        <color theme="7" tint="-0.24994659260841701"/>
      </left>
      <right style="thin">
        <color theme="7" tint="-0.24994659260841701"/>
      </right>
      <top style="thin">
        <color rgb="FF7030A0"/>
      </top>
      <bottom style="thin">
        <color rgb="FF7030A0"/>
      </bottom>
      <diagonal/>
    </border>
    <border>
      <left style="thin">
        <color theme="7" tint="-0.24994659260841701"/>
      </left>
      <right style="thin">
        <color theme="7" tint="-0.24994659260841701"/>
      </right>
      <top/>
      <bottom style="thin">
        <color indexed="64"/>
      </bottom>
      <diagonal/>
    </border>
    <border>
      <left/>
      <right style="thin">
        <color theme="7" tint="-0.24994659260841701"/>
      </right>
      <top style="thin">
        <color indexed="64"/>
      </top>
      <bottom style="thin">
        <color theme="7" tint="-0.24994659260841701"/>
      </bottom>
      <diagonal/>
    </border>
    <border>
      <left style="thin">
        <color theme="7" tint="-0.24994659260841701"/>
      </left>
      <right style="thin">
        <color theme="7" tint="-0.24994659260841701"/>
      </right>
      <top style="thin">
        <color indexed="64"/>
      </top>
      <bottom style="thin">
        <color theme="7" tint="-0.24994659260841701"/>
      </bottom>
      <diagonal/>
    </border>
    <border>
      <left/>
      <right/>
      <top style="thin">
        <color indexed="64"/>
      </top>
      <bottom style="thin">
        <color theme="7" tint="-0.24994659260841701"/>
      </bottom>
      <diagonal/>
    </border>
    <border>
      <left/>
      <right/>
      <top style="thin">
        <color indexed="64"/>
      </top>
      <bottom/>
      <diagonal/>
    </border>
    <border>
      <left style="thin">
        <color theme="4" tint="-0.24994659260841701"/>
      </left>
      <right/>
      <top style="thin">
        <color indexed="64"/>
      </top>
      <bottom/>
      <diagonal/>
    </border>
    <border>
      <left style="thin">
        <color theme="4" tint="-0.24994659260841701"/>
      </left>
      <right/>
      <top/>
      <bottom style="thin">
        <color indexed="64"/>
      </bottom>
      <diagonal/>
    </border>
  </borders>
  <cellStyleXfs count="2">
    <xf numFmtId="0" fontId="0" fillId="0" borderId="0"/>
    <xf numFmtId="0" fontId="5" fillId="0" borderId="0"/>
  </cellStyleXfs>
  <cellXfs count="120">
    <xf numFmtId="0" fontId="0" fillId="0" borderId="0" xfId="0"/>
    <xf numFmtId="0" fontId="5" fillId="0" borderId="0" xfId="1" applyAlignment="1">
      <alignment horizontal="left" vertical="top" wrapText="1"/>
    </xf>
    <xf numFmtId="0" fontId="5" fillId="0" borderId="0" xfId="1" applyAlignment="1">
      <alignment wrapText="1"/>
    </xf>
    <xf numFmtId="0" fontId="5" fillId="0" borderId="0" xfId="1" applyAlignment="1"/>
    <xf numFmtId="0" fontId="5" fillId="0" borderId="0" xfId="1" applyNumberFormat="1" applyBorder="1" applyAlignment="1">
      <alignment horizontal="left" vertical="top" wrapText="1"/>
    </xf>
    <xf numFmtId="0" fontId="5" fillId="0" borderId="0" xfId="1" applyBorder="1" applyAlignment="1">
      <alignment horizontal="left" vertical="top" wrapText="1"/>
    </xf>
    <xf numFmtId="0" fontId="7" fillId="0" borderId="0" xfId="1" applyFont="1" applyBorder="1" applyAlignment="1">
      <alignment horizontal="center" vertical="top" wrapText="1"/>
    </xf>
    <xf numFmtId="0" fontId="4" fillId="0" borderId="7" xfId="1" applyFont="1" applyBorder="1" applyAlignment="1">
      <alignment horizontal="left" vertical="top" wrapText="1"/>
    </xf>
    <xf numFmtId="0" fontId="4" fillId="0" borderId="0" xfId="1" applyFont="1" applyBorder="1" applyAlignment="1">
      <alignment horizontal="left" vertical="top" wrapText="1"/>
    </xf>
    <xf numFmtId="0" fontId="5" fillId="0" borderId="0" xfId="1" applyNumberFormat="1" applyAlignment="1">
      <alignment horizontal="left" vertical="top" wrapText="1"/>
    </xf>
    <xf numFmtId="0" fontId="3" fillId="0" borderId="0" xfId="1" applyFont="1" applyAlignment="1">
      <alignment horizontal="left" vertical="top" wrapText="1"/>
    </xf>
    <xf numFmtId="0" fontId="5" fillId="0" borderId="0" xfId="1" applyAlignment="1">
      <alignment horizontal="center" vertical="top"/>
    </xf>
    <xf numFmtId="0" fontId="5" fillId="0" borderId="0" xfId="1" applyBorder="1" applyAlignment="1">
      <alignment horizontal="center" vertical="top"/>
    </xf>
    <xf numFmtId="0" fontId="2" fillId="0" borderId="7" xfId="1" applyFont="1" applyBorder="1" applyAlignment="1">
      <alignment horizontal="left" vertical="top" wrapText="1"/>
    </xf>
    <xf numFmtId="0" fontId="5" fillId="0" borderId="0" xfId="1" applyBorder="1" applyAlignment="1"/>
    <xf numFmtId="0" fontId="8" fillId="0" borderId="6" xfId="1" applyFont="1" applyBorder="1" applyAlignment="1">
      <alignment horizontal="left" vertical="top" wrapText="1"/>
    </xf>
    <xf numFmtId="0" fontId="8" fillId="0" borderId="7" xfId="1" applyNumberFormat="1" applyFont="1" applyBorder="1" applyAlignment="1">
      <alignment horizontal="left" vertical="top" wrapText="1"/>
    </xf>
    <xf numFmtId="0" fontId="9" fillId="0" borderId="7" xfId="1" applyFont="1" applyBorder="1" applyAlignment="1">
      <alignment horizontal="center" vertical="top" wrapText="1"/>
    </xf>
    <xf numFmtId="0" fontId="9" fillId="0" borderId="8" xfId="1" applyFont="1" applyBorder="1" applyAlignment="1">
      <alignment horizontal="center" vertical="top"/>
    </xf>
    <xf numFmtId="0" fontId="9" fillId="0" borderId="9" xfId="1" applyFont="1" applyBorder="1" applyAlignment="1">
      <alignment wrapText="1"/>
    </xf>
    <xf numFmtId="0" fontId="10" fillId="2" borderId="10" xfId="1" applyFont="1" applyFill="1" applyBorder="1" applyAlignment="1">
      <alignment horizontal="left" vertical="top" wrapText="1"/>
    </xf>
    <xf numFmtId="0" fontId="10" fillId="2" borderId="18" xfId="1" applyFont="1" applyFill="1" applyBorder="1" applyAlignment="1">
      <alignment horizontal="center" vertical="top"/>
    </xf>
    <xf numFmtId="0" fontId="8" fillId="0" borderId="13" xfId="1" applyFont="1" applyBorder="1" applyAlignment="1">
      <alignment wrapText="1"/>
    </xf>
    <xf numFmtId="0" fontId="8" fillId="0" borderId="14" xfId="1" applyFont="1" applyBorder="1" applyAlignment="1">
      <alignment wrapText="1"/>
    </xf>
    <xf numFmtId="0" fontId="8" fillId="0" borderId="34" xfId="1" applyFont="1" applyBorder="1" applyAlignment="1">
      <alignment horizontal="left" vertical="top" wrapText="1"/>
    </xf>
    <xf numFmtId="0" fontId="8" fillId="3" borderId="33" xfId="1" applyNumberFormat="1" applyFont="1" applyFill="1" applyBorder="1" applyAlignment="1">
      <alignment horizontal="left" vertical="top" wrapText="1"/>
    </xf>
    <xf numFmtId="0" fontId="8" fillId="3" borderId="14" xfId="1" applyFont="1" applyFill="1" applyBorder="1" applyAlignment="1">
      <alignment horizontal="center" vertical="top"/>
    </xf>
    <xf numFmtId="0" fontId="8" fillId="0" borderId="15" xfId="1" applyFont="1" applyBorder="1" applyAlignment="1">
      <alignment horizontal="left" vertical="top" wrapText="1"/>
    </xf>
    <xf numFmtId="0" fontId="8" fillId="0" borderId="0" xfId="1" applyNumberFormat="1" applyFont="1" applyBorder="1" applyAlignment="1">
      <alignment horizontal="left" vertical="top" wrapText="1"/>
    </xf>
    <xf numFmtId="0" fontId="8" fillId="0" borderId="16" xfId="1" applyFont="1" applyBorder="1" applyAlignment="1">
      <alignment horizontal="left" vertical="top" wrapText="1"/>
    </xf>
    <xf numFmtId="0" fontId="8" fillId="0" borderId="8" xfId="1" applyFont="1" applyBorder="1" applyAlignment="1">
      <alignment horizontal="left" vertical="top"/>
    </xf>
    <xf numFmtId="0" fontId="8" fillId="0" borderId="16" xfId="1" applyFont="1" applyBorder="1" applyAlignment="1">
      <alignment wrapText="1"/>
    </xf>
    <xf numFmtId="0" fontId="8" fillId="0" borderId="8" xfId="1" applyFont="1" applyBorder="1" applyAlignment="1">
      <alignment wrapText="1"/>
    </xf>
    <xf numFmtId="0" fontId="8" fillId="0" borderId="23" xfId="1" applyNumberFormat="1" applyFont="1" applyBorder="1" applyAlignment="1">
      <alignment horizontal="left" vertical="top" wrapText="1"/>
    </xf>
    <xf numFmtId="0" fontId="8" fillId="0" borderId="24" xfId="1" applyFont="1" applyBorder="1" applyAlignment="1">
      <alignment horizontal="left" vertical="top" wrapText="1"/>
    </xf>
    <xf numFmtId="0" fontId="8" fillId="0" borderId="25" xfId="1" applyFont="1" applyBorder="1" applyAlignment="1">
      <alignment horizontal="left" vertical="top"/>
    </xf>
    <xf numFmtId="0" fontId="8" fillId="0" borderId="26" xfId="1" applyNumberFormat="1" applyFont="1" applyBorder="1" applyAlignment="1">
      <alignment horizontal="left" vertical="top" wrapText="1"/>
    </xf>
    <xf numFmtId="0" fontId="8" fillId="0" borderId="27" xfId="1" applyFont="1" applyBorder="1" applyAlignment="1">
      <alignment horizontal="left" vertical="top" wrapText="1"/>
    </xf>
    <xf numFmtId="0" fontId="8" fillId="0" borderId="28" xfId="1" applyFont="1" applyBorder="1" applyAlignment="1">
      <alignment horizontal="left" vertical="top"/>
    </xf>
    <xf numFmtId="0" fontId="8" fillId="3" borderId="0" xfId="1" applyNumberFormat="1" applyFont="1" applyFill="1" applyBorder="1" applyAlignment="1">
      <alignment horizontal="left" vertical="top" wrapText="1"/>
    </xf>
    <xf numFmtId="0" fontId="8" fillId="0" borderId="0" xfId="1" applyNumberFormat="1" applyFont="1" applyFill="1" applyBorder="1" applyAlignment="1">
      <alignment horizontal="left" vertical="top" wrapText="1"/>
    </xf>
    <xf numFmtId="0" fontId="8" fillId="0" borderId="4" xfId="1" applyFont="1" applyFill="1" applyBorder="1" applyAlignment="1">
      <alignment horizontal="left" vertical="top" wrapText="1"/>
    </xf>
    <xf numFmtId="0" fontId="8" fillId="0" borderId="2" xfId="1" applyFont="1" applyFill="1" applyBorder="1" applyAlignment="1">
      <alignment horizontal="left" vertical="top" wrapText="1"/>
    </xf>
    <xf numFmtId="0" fontId="8" fillId="0" borderId="1" xfId="1" applyFont="1" applyFill="1" applyBorder="1" applyAlignment="1">
      <alignment horizontal="left" vertical="top"/>
    </xf>
    <xf numFmtId="0" fontId="8" fillId="0" borderId="4" xfId="1" applyNumberFormat="1" applyFont="1" applyBorder="1" applyAlignment="1">
      <alignment horizontal="left" vertical="top" wrapText="1"/>
    </xf>
    <xf numFmtId="0" fontId="8" fillId="0" borderId="2" xfId="1" applyFont="1" applyBorder="1" applyAlignment="1">
      <alignment horizontal="left" vertical="top" wrapText="1"/>
    </xf>
    <xf numFmtId="0" fontId="8" fillId="0" borderId="20" xfId="1" applyFont="1" applyBorder="1" applyAlignment="1">
      <alignment horizontal="left" vertical="top"/>
    </xf>
    <xf numFmtId="0" fontId="8" fillId="0" borderId="3" xfId="1" applyNumberFormat="1" applyFont="1" applyBorder="1" applyAlignment="1">
      <alignment horizontal="left" vertical="top" wrapText="1"/>
    </xf>
    <xf numFmtId="0" fontId="8" fillId="0" borderId="0" xfId="0" applyFont="1" applyAlignment="1">
      <alignment wrapText="1"/>
    </xf>
    <xf numFmtId="0" fontId="8" fillId="0" borderId="21" xfId="1" applyFont="1" applyBorder="1" applyAlignment="1">
      <alignment horizontal="left" vertical="top"/>
    </xf>
    <xf numFmtId="0" fontId="8" fillId="0" borderId="0" xfId="1" applyFont="1" applyBorder="1" applyAlignment="1">
      <alignment wrapText="1"/>
    </xf>
    <xf numFmtId="0" fontId="8" fillId="0" borderId="12" xfId="1" applyFont="1" applyBorder="1" applyAlignment="1">
      <alignment horizontal="left" vertical="top" wrapText="1"/>
    </xf>
    <xf numFmtId="0" fontId="8" fillId="0" borderId="9" xfId="1" applyFont="1" applyBorder="1" applyAlignment="1">
      <alignment horizontal="left" vertical="top"/>
    </xf>
    <xf numFmtId="0" fontId="8" fillId="0" borderId="1" xfId="1" applyFont="1" applyBorder="1" applyAlignment="1">
      <alignment horizontal="left" vertical="top"/>
    </xf>
    <xf numFmtId="0" fontId="8" fillId="0" borderId="35" xfId="1" applyFont="1" applyBorder="1" applyAlignment="1">
      <alignment horizontal="left" vertical="top" wrapText="1"/>
    </xf>
    <xf numFmtId="0" fontId="10" fillId="2" borderId="29" xfId="1" applyFont="1" applyFill="1" applyBorder="1" applyAlignment="1">
      <alignment horizontal="center" vertical="top"/>
    </xf>
    <xf numFmtId="0" fontId="8" fillId="3" borderId="3" xfId="1" applyNumberFormat="1" applyFont="1" applyFill="1" applyBorder="1" applyAlignment="1">
      <alignment horizontal="left" vertical="top" wrapText="1"/>
    </xf>
    <xf numFmtId="0" fontId="8" fillId="3" borderId="18" xfId="1" applyFont="1" applyFill="1" applyBorder="1" applyAlignment="1">
      <alignment horizontal="center" vertical="top"/>
    </xf>
    <xf numFmtId="0" fontId="8" fillId="0" borderId="2" xfId="1" applyFont="1" applyBorder="1" applyAlignment="1">
      <alignment wrapText="1"/>
    </xf>
    <xf numFmtId="0" fontId="11" fillId="0" borderId="5" xfId="1" applyFont="1" applyBorder="1" applyAlignment="1">
      <alignment wrapText="1"/>
    </xf>
    <xf numFmtId="16" fontId="8" fillId="3" borderId="3" xfId="1" applyNumberFormat="1" applyFont="1" applyFill="1" applyBorder="1" applyAlignment="1">
      <alignment horizontal="left" vertical="top" wrapText="1"/>
    </xf>
    <xf numFmtId="0" fontId="11" fillId="0" borderId="0" xfId="1" applyFont="1" applyBorder="1" applyAlignment="1">
      <alignment wrapText="1"/>
    </xf>
    <xf numFmtId="0" fontId="8" fillId="0" borderId="15" xfId="1" applyFont="1" applyFill="1" applyBorder="1" applyAlignment="1">
      <alignment horizontal="left" vertical="top" wrapText="1"/>
    </xf>
    <xf numFmtId="0" fontId="8" fillId="0" borderId="32" xfId="1" applyNumberFormat="1" applyFont="1" applyFill="1" applyBorder="1" applyAlignment="1">
      <alignment horizontal="left" vertical="top" wrapText="1"/>
    </xf>
    <xf numFmtId="0" fontId="8" fillId="0" borderId="32" xfId="1" applyFont="1" applyFill="1" applyBorder="1" applyAlignment="1">
      <alignment vertical="top" wrapText="1"/>
    </xf>
    <xf numFmtId="0" fontId="8" fillId="0" borderId="30" xfId="1" applyFont="1" applyFill="1" applyBorder="1" applyAlignment="1">
      <alignment vertical="top" wrapText="1"/>
    </xf>
    <xf numFmtId="0" fontId="8" fillId="0" borderId="31" xfId="1" applyFont="1" applyFill="1" applyBorder="1" applyAlignment="1">
      <alignment horizontal="left" vertical="top"/>
    </xf>
    <xf numFmtId="0" fontId="8" fillId="0" borderId="19" xfId="1" applyNumberFormat="1" applyFont="1" applyFill="1" applyBorder="1" applyAlignment="1">
      <alignment horizontal="left" vertical="top" wrapText="1"/>
    </xf>
    <xf numFmtId="0" fontId="8" fillId="0" borderId="19" xfId="1" applyFont="1" applyFill="1" applyBorder="1" applyAlignment="1">
      <alignment horizontal="left" vertical="top" wrapText="1"/>
    </xf>
    <xf numFmtId="0" fontId="8" fillId="0" borderId="21" xfId="1" applyFont="1" applyFill="1" applyBorder="1" applyAlignment="1">
      <alignment horizontal="left" vertical="top"/>
    </xf>
    <xf numFmtId="0" fontId="10" fillId="0" borderId="15" xfId="1" applyFont="1" applyFill="1" applyBorder="1" applyAlignment="1">
      <alignment horizontal="left" vertical="top" wrapText="1"/>
    </xf>
    <xf numFmtId="0" fontId="8" fillId="3" borderId="32" xfId="1" applyNumberFormat="1" applyFont="1" applyFill="1" applyBorder="1" applyAlignment="1">
      <alignment horizontal="left" vertical="top" wrapText="1"/>
    </xf>
    <xf numFmtId="0" fontId="11" fillId="3" borderId="1" xfId="1" applyFont="1" applyFill="1" applyBorder="1" applyAlignment="1">
      <alignment horizontal="center" vertical="top"/>
    </xf>
    <xf numFmtId="0" fontId="8" fillId="3" borderId="7" xfId="1" applyNumberFormat="1" applyFont="1" applyFill="1" applyBorder="1" applyAlignment="1">
      <alignment horizontal="left" vertical="top" wrapText="1"/>
    </xf>
    <xf numFmtId="0" fontId="8" fillId="3" borderId="1" xfId="1" applyFont="1" applyFill="1" applyBorder="1" applyAlignment="1">
      <alignment horizontal="center" vertical="top"/>
    </xf>
    <xf numFmtId="0" fontId="10" fillId="2" borderId="15" xfId="1" applyFont="1" applyFill="1" applyBorder="1" applyAlignment="1">
      <alignment horizontal="left" vertical="top" wrapText="1"/>
    </xf>
    <xf numFmtId="0" fontId="10" fillId="2" borderId="14" xfId="1" applyFont="1" applyFill="1" applyBorder="1" applyAlignment="1">
      <alignment horizontal="center" vertical="top"/>
    </xf>
    <xf numFmtId="0" fontId="8" fillId="0" borderId="7" xfId="1" applyFont="1" applyFill="1" applyBorder="1" applyAlignment="1">
      <alignment horizontal="left" vertical="top" wrapText="1"/>
    </xf>
    <xf numFmtId="0" fontId="8" fillId="0" borderId="16" xfId="1" applyFont="1" applyFill="1" applyBorder="1" applyAlignment="1">
      <alignment horizontal="left" vertical="top" wrapText="1"/>
    </xf>
    <xf numFmtId="0" fontId="8" fillId="0" borderId="8" xfId="1" applyFont="1" applyFill="1" applyBorder="1" applyAlignment="1">
      <alignment horizontal="left" vertical="top"/>
    </xf>
    <xf numFmtId="0" fontId="13" fillId="0" borderId="5" xfId="1" applyFont="1" applyBorder="1" applyAlignment="1">
      <alignment wrapText="1"/>
    </xf>
    <xf numFmtId="0" fontId="8" fillId="0" borderId="8" xfId="1" applyFont="1" applyFill="1" applyBorder="1" applyAlignment="1">
      <alignment horizontal="right" vertical="top"/>
    </xf>
    <xf numFmtId="0" fontId="8" fillId="0" borderId="9" xfId="1" applyFont="1" applyFill="1" applyBorder="1" applyAlignment="1">
      <alignment horizontal="left" vertical="top"/>
    </xf>
    <xf numFmtId="0" fontId="8" fillId="0" borderId="9" xfId="1" applyFont="1" applyFill="1" applyBorder="1" applyAlignment="1">
      <alignment horizontal="right" vertical="top"/>
    </xf>
    <xf numFmtId="0" fontId="8" fillId="0" borderId="20" xfId="1" applyFont="1" applyFill="1" applyBorder="1" applyAlignment="1">
      <alignment horizontal="left" vertical="top" wrapText="1"/>
    </xf>
    <xf numFmtId="0" fontId="8" fillId="0" borderId="0" xfId="1" applyFont="1" applyFill="1" applyBorder="1" applyAlignment="1">
      <alignment horizontal="left" vertical="top" wrapText="1"/>
    </xf>
    <xf numFmtId="0" fontId="11" fillId="0" borderId="0" xfId="0" applyFont="1" applyAlignment="1">
      <alignment wrapText="1"/>
    </xf>
    <xf numFmtId="0" fontId="8" fillId="0" borderId="14" xfId="1" applyFont="1" applyFill="1" applyBorder="1" applyAlignment="1">
      <alignment horizontal="left" vertical="top"/>
    </xf>
    <xf numFmtId="0" fontId="8" fillId="0" borderId="20" xfId="1" applyFont="1" applyBorder="1" applyAlignment="1">
      <alignment wrapText="1"/>
    </xf>
    <xf numFmtId="0" fontId="8" fillId="0" borderId="21" xfId="1" applyFont="1" applyBorder="1" applyAlignment="1">
      <alignment wrapText="1"/>
    </xf>
    <xf numFmtId="0" fontId="14" fillId="2" borderId="15" xfId="1" applyFont="1" applyFill="1" applyBorder="1" applyAlignment="1">
      <alignment horizontal="left" vertical="top" wrapText="1"/>
    </xf>
    <xf numFmtId="0" fontId="14" fillId="2" borderId="0" xfId="1" applyNumberFormat="1" applyFont="1" applyFill="1" applyBorder="1" applyAlignment="1">
      <alignment horizontal="left" vertical="top" wrapText="1"/>
    </xf>
    <xf numFmtId="0" fontId="10" fillId="2" borderId="13" xfId="1" applyFont="1" applyFill="1" applyBorder="1" applyAlignment="1">
      <alignment horizontal="right" vertical="top" wrapText="1"/>
    </xf>
    <xf numFmtId="0" fontId="8" fillId="0" borderId="0" xfId="1" applyFont="1" applyAlignment="1">
      <alignment horizontal="left" vertical="top" wrapText="1"/>
    </xf>
    <xf numFmtId="0" fontId="9" fillId="0" borderId="0" xfId="1" applyFont="1" applyBorder="1" applyAlignment="1">
      <alignment horizontal="left" vertical="top" wrapText="1"/>
    </xf>
    <xf numFmtId="0" fontId="8" fillId="0" borderId="0" xfId="1" applyFont="1" applyBorder="1" applyAlignment="1">
      <alignment horizontal="center" vertical="top"/>
    </xf>
    <xf numFmtId="0" fontId="8" fillId="0" borderId="0" xfId="1" applyFont="1" applyAlignment="1">
      <alignment wrapText="1"/>
    </xf>
    <xf numFmtId="0" fontId="11" fillId="0" borderId="7" xfId="1" applyFont="1" applyBorder="1" applyAlignment="1">
      <alignment horizontal="left" vertical="top" wrapText="1"/>
    </xf>
    <xf numFmtId="0" fontId="1" fillId="0" borderId="7" xfId="1" applyFont="1" applyBorder="1" applyAlignment="1">
      <alignment horizontal="left" vertical="top" wrapText="1"/>
    </xf>
    <xf numFmtId="0" fontId="1" fillId="0" borderId="0" xfId="0" applyFont="1" applyAlignment="1">
      <alignment vertical="center" wrapText="1"/>
    </xf>
    <xf numFmtId="0" fontId="8" fillId="3" borderId="11" xfId="1" applyFont="1" applyFill="1" applyBorder="1" applyAlignment="1">
      <alignment horizontal="left" vertical="top" wrapText="1"/>
    </xf>
    <xf numFmtId="0" fontId="8" fillId="0" borderId="12" xfId="1" applyFont="1" applyBorder="1" applyAlignment="1">
      <alignment horizontal="left" vertical="top" wrapText="1"/>
    </xf>
    <xf numFmtId="0" fontId="10" fillId="2" borderId="3" xfId="1" applyNumberFormat="1" applyFont="1" applyFill="1" applyBorder="1" applyAlignment="1">
      <alignment horizontal="left" vertical="top" wrapText="1"/>
    </xf>
    <xf numFmtId="0" fontId="10" fillId="2" borderId="4" xfId="1" applyFont="1" applyFill="1" applyBorder="1" applyAlignment="1">
      <alignment horizontal="left" vertical="top" wrapText="1"/>
    </xf>
    <xf numFmtId="0" fontId="10" fillId="2" borderId="17"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22" xfId="1" applyFont="1" applyFill="1" applyBorder="1" applyAlignment="1">
      <alignment horizontal="left" vertical="top" wrapText="1"/>
    </xf>
    <xf numFmtId="0" fontId="8" fillId="3" borderId="3" xfId="1" applyNumberFormat="1" applyFont="1" applyFill="1" applyBorder="1" applyAlignment="1">
      <alignment horizontal="left" vertical="top" wrapText="1"/>
    </xf>
    <xf numFmtId="0" fontId="10" fillId="2" borderId="3" xfId="1" applyFont="1" applyFill="1" applyBorder="1" applyAlignment="1">
      <alignment horizontal="left" vertical="top" wrapText="1"/>
    </xf>
    <xf numFmtId="0" fontId="10" fillId="2" borderId="22" xfId="1" applyFont="1" applyFill="1" applyBorder="1" applyAlignment="1">
      <alignment horizontal="left" vertical="top" wrapText="1"/>
    </xf>
    <xf numFmtId="0" fontId="11" fillId="3" borderId="3" xfId="1" applyFont="1" applyFill="1" applyBorder="1" applyAlignment="1">
      <alignment horizontal="left" vertical="top" wrapText="1"/>
    </xf>
    <xf numFmtId="0" fontId="10" fillId="2" borderId="11" xfId="1" applyNumberFormat="1" applyFont="1" applyFill="1" applyBorder="1" applyAlignment="1">
      <alignment horizontal="left" vertical="top" wrapText="1"/>
    </xf>
    <xf numFmtId="0" fontId="12" fillId="0" borderId="11" xfId="1" applyFont="1" applyBorder="1" applyAlignment="1">
      <alignment horizontal="left" vertical="top" wrapText="1"/>
    </xf>
    <xf numFmtId="0" fontId="12" fillId="0" borderId="12" xfId="1" applyFont="1" applyBorder="1" applyAlignment="1">
      <alignment horizontal="left" vertical="top" wrapText="1"/>
    </xf>
    <xf numFmtId="0" fontId="8" fillId="3" borderId="0" xfId="1" applyFont="1" applyFill="1" applyBorder="1" applyAlignment="1">
      <alignment horizontal="left" vertical="top" wrapText="1"/>
    </xf>
    <xf numFmtId="0" fontId="8" fillId="3" borderId="13" xfId="1" applyFont="1" applyFill="1" applyBorder="1" applyAlignment="1">
      <alignment horizontal="left" vertical="top" wrapText="1"/>
    </xf>
    <xf numFmtId="0" fontId="8" fillId="3" borderId="22" xfId="0" applyFont="1" applyFill="1" applyBorder="1" applyAlignment="1">
      <alignment horizontal="left" vertical="top" wrapText="1"/>
    </xf>
    <xf numFmtId="0" fontId="8" fillId="3" borderId="7" xfId="1" applyFont="1" applyFill="1" applyBorder="1" applyAlignment="1">
      <alignment horizontal="left" vertical="top" wrapText="1"/>
    </xf>
    <xf numFmtId="0" fontId="6" fillId="0" borderId="0" xfId="1" applyNumberFormat="1" applyFont="1" applyAlignment="1">
      <alignment horizontal="left" vertical="top" wrapText="1"/>
    </xf>
    <xf numFmtId="0" fontId="6" fillId="0" borderId="0" xfId="1" applyFont="1" applyAlignment="1">
      <alignment horizontal="left" vertical="top" wrapText="1"/>
    </xf>
  </cellXfs>
  <cellStyles count="2">
    <cellStyle name="Normal" xfId="0" builtinId="0"/>
    <cellStyle name="Normal 2" xfId="1"/>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showGridLines="0" tabSelected="1" view="pageLayout" zoomScaleNormal="100" zoomScaleSheetLayoutView="100" workbookViewId="0">
      <selection activeCell="B4" sqref="B4:D4"/>
    </sheetView>
  </sheetViews>
  <sheetFormatPr defaultColWidth="8.85546875" defaultRowHeight="15" x14ac:dyDescent="0.25"/>
  <cols>
    <col min="1" max="1" width="2.5703125" style="1" bestFit="1" customWidth="1"/>
    <col min="2" max="3" width="6" style="9" customWidth="1"/>
    <col min="4" max="4" width="71.7109375" style="1" customWidth="1"/>
    <col min="5" max="5" width="7.42578125" style="11" customWidth="1"/>
    <col min="6" max="6" width="0.42578125" style="2" hidden="1" customWidth="1"/>
    <col min="7" max="7" width="95.42578125" style="2" hidden="1" customWidth="1"/>
    <col min="8" max="8" width="8.85546875" style="14"/>
    <col min="9" max="16384" width="8.85546875" style="3"/>
  </cols>
  <sheetData>
    <row r="1" spans="1:7" ht="15.75" x14ac:dyDescent="0.25">
      <c r="B1" s="118" t="s">
        <v>3</v>
      </c>
      <c r="C1" s="119"/>
      <c r="D1" s="119"/>
    </row>
    <row r="2" spans="1:7" ht="15.75" x14ac:dyDescent="0.25">
      <c r="B2" s="118" t="s">
        <v>4</v>
      </c>
      <c r="C2" s="119"/>
      <c r="D2" s="119"/>
    </row>
    <row r="3" spans="1:7" ht="15.75" x14ac:dyDescent="0.25">
      <c r="B3" s="118" t="s">
        <v>97</v>
      </c>
      <c r="C3" s="119"/>
      <c r="D3" s="119"/>
    </row>
    <row r="4" spans="1:7" ht="15.75" x14ac:dyDescent="0.25">
      <c r="B4" s="118" t="s">
        <v>53</v>
      </c>
      <c r="C4" s="119"/>
      <c r="D4" s="119"/>
    </row>
    <row r="5" spans="1:7" ht="15.75" x14ac:dyDescent="0.25">
      <c r="B5" s="4"/>
      <c r="C5" s="4"/>
      <c r="D5" s="6" t="s">
        <v>96</v>
      </c>
      <c r="E5" s="12"/>
    </row>
    <row r="6" spans="1:7" x14ac:dyDescent="0.25">
      <c r="B6" s="4"/>
      <c r="C6" s="4"/>
      <c r="D6" s="5"/>
      <c r="E6" s="12"/>
    </row>
    <row r="7" spans="1:7" ht="19.5" customHeight="1" x14ac:dyDescent="0.3">
      <c r="A7" s="15"/>
      <c r="B7" s="16"/>
      <c r="C7" s="16"/>
      <c r="D7" s="17" t="s">
        <v>5</v>
      </c>
      <c r="E7" s="18" t="s">
        <v>6</v>
      </c>
      <c r="F7" s="19" t="s">
        <v>7</v>
      </c>
      <c r="G7" s="19" t="s">
        <v>8</v>
      </c>
    </row>
    <row r="8" spans="1:7" ht="16.5" customHeight="1" x14ac:dyDescent="0.3">
      <c r="A8" s="20" t="s">
        <v>0</v>
      </c>
      <c r="B8" s="102" t="s">
        <v>76</v>
      </c>
      <c r="C8" s="108"/>
      <c r="D8" s="109"/>
      <c r="E8" s="21">
        <f>E9+E21</f>
        <v>45</v>
      </c>
      <c r="F8" s="22"/>
      <c r="G8" s="23"/>
    </row>
    <row r="9" spans="1:7" ht="20.25" customHeight="1" x14ac:dyDescent="0.3">
      <c r="A9" s="24"/>
      <c r="B9" s="25" t="s">
        <v>1</v>
      </c>
      <c r="C9" s="114" t="s">
        <v>13</v>
      </c>
      <c r="D9" s="115"/>
      <c r="E9" s="26">
        <f>MAX(E10:E20)</f>
        <v>10</v>
      </c>
      <c r="F9" s="22"/>
      <c r="G9" s="23"/>
    </row>
    <row r="10" spans="1:7" ht="29.25" customHeight="1" x14ac:dyDescent="0.3">
      <c r="A10" s="27"/>
      <c r="B10" s="28"/>
      <c r="C10" s="16" t="s">
        <v>9</v>
      </c>
      <c r="D10" s="29" t="s">
        <v>66</v>
      </c>
      <c r="E10" s="30">
        <v>5</v>
      </c>
      <c r="F10" s="31" t="s">
        <v>14</v>
      </c>
      <c r="G10" s="32"/>
    </row>
    <row r="11" spans="1:7" ht="15.75" x14ac:dyDescent="0.3">
      <c r="A11" s="27"/>
      <c r="B11" s="28"/>
      <c r="C11" s="16"/>
      <c r="D11" s="29" t="s">
        <v>10</v>
      </c>
      <c r="E11" s="30"/>
      <c r="F11" s="22"/>
      <c r="G11" s="23"/>
    </row>
    <row r="12" spans="1:7" ht="21" customHeight="1" x14ac:dyDescent="0.3">
      <c r="A12" s="27"/>
      <c r="B12" s="28"/>
      <c r="C12" s="16" t="s">
        <v>11</v>
      </c>
      <c r="D12" s="29" t="s">
        <v>32</v>
      </c>
      <c r="E12" s="30">
        <v>6</v>
      </c>
      <c r="F12" s="22"/>
      <c r="G12" s="23"/>
    </row>
    <row r="13" spans="1:7" ht="15.75" x14ac:dyDescent="0.3">
      <c r="A13" s="27"/>
      <c r="B13" s="28"/>
      <c r="C13" s="16"/>
      <c r="D13" s="29" t="s">
        <v>10</v>
      </c>
      <c r="E13" s="30"/>
      <c r="F13" s="22"/>
      <c r="G13" s="23"/>
    </row>
    <row r="14" spans="1:7" ht="20.25" customHeight="1" x14ac:dyDescent="0.3">
      <c r="A14" s="27"/>
      <c r="B14" s="28"/>
      <c r="C14" s="16" t="s">
        <v>12</v>
      </c>
      <c r="D14" s="29" t="s">
        <v>50</v>
      </c>
      <c r="E14" s="30">
        <v>7</v>
      </c>
      <c r="F14" s="22"/>
      <c r="G14" s="23"/>
    </row>
    <row r="15" spans="1:7" ht="15.75" x14ac:dyDescent="0.3">
      <c r="A15" s="27"/>
      <c r="B15" s="28"/>
      <c r="C15" s="16"/>
      <c r="D15" s="29" t="s">
        <v>10</v>
      </c>
      <c r="E15" s="30"/>
      <c r="F15" s="22"/>
      <c r="G15" s="23"/>
    </row>
    <row r="16" spans="1:7" ht="15.75" x14ac:dyDescent="0.3">
      <c r="A16" s="27"/>
      <c r="B16" s="28"/>
      <c r="C16" s="16" t="s">
        <v>15</v>
      </c>
      <c r="D16" s="29" t="s">
        <v>16</v>
      </c>
      <c r="E16" s="30">
        <v>8</v>
      </c>
      <c r="F16" s="22"/>
      <c r="G16" s="23"/>
    </row>
    <row r="17" spans="1:7" ht="15.75" x14ac:dyDescent="0.3">
      <c r="A17" s="27"/>
      <c r="B17" s="28"/>
      <c r="C17" s="33"/>
      <c r="D17" s="34" t="s">
        <v>10</v>
      </c>
      <c r="E17" s="35"/>
      <c r="F17" s="22"/>
      <c r="G17" s="23"/>
    </row>
    <row r="18" spans="1:7" ht="15.75" x14ac:dyDescent="0.3">
      <c r="A18" s="27"/>
      <c r="B18" s="28"/>
      <c r="C18" s="36" t="s">
        <v>17</v>
      </c>
      <c r="D18" s="37" t="s">
        <v>92</v>
      </c>
      <c r="E18" s="38">
        <v>9</v>
      </c>
      <c r="F18" s="22"/>
      <c r="G18" s="23"/>
    </row>
    <row r="19" spans="1:7" ht="15.75" x14ac:dyDescent="0.3">
      <c r="A19" s="27"/>
      <c r="B19" s="28"/>
      <c r="C19" s="33"/>
      <c r="D19" s="34" t="s">
        <v>10</v>
      </c>
      <c r="E19" s="35"/>
      <c r="F19" s="22"/>
      <c r="G19" s="23"/>
    </row>
    <row r="20" spans="1:7" ht="45" x14ac:dyDescent="0.3">
      <c r="A20" s="27"/>
      <c r="B20" s="28"/>
      <c r="C20" s="36" t="s">
        <v>36</v>
      </c>
      <c r="D20" s="37" t="s">
        <v>71</v>
      </c>
      <c r="E20" s="38">
        <v>10</v>
      </c>
      <c r="F20" s="22"/>
      <c r="G20" s="23"/>
    </row>
    <row r="21" spans="1:7" ht="26.25" customHeight="1" x14ac:dyDescent="0.3">
      <c r="A21" s="27"/>
      <c r="B21" s="39" t="s">
        <v>2</v>
      </c>
      <c r="C21" s="114" t="s">
        <v>77</v>
      </c>
      <c r="D21" s="115"/>
      <c r="E21" s="26">
        <f>SUM(E22:E28)</f>
        <v>35</v>
      </c>
      <c r="F21" s="22"/>
      <c r="G21" s="23"/>
    </row>
    <row r="22" spans="1:7" ht="105" x14ac:dyDescent="0.3">
      <c r="A22" s="27"/>
      <c r="B22" s="40"/>
      <c r="C22" s="41" t="s">
        <v>9</v>
      </c>
      <c r="D22" s="42" t="s">
        <v>33</v>
      </c>
      <c r="E22" s="43">
        <v>4</v>
      </c>
      <c r="F22" s="22"/>
      <c r="G22" s="23"/>
    </row>
    <row r="23" spans="1:7" ht="56.25" customHeight="1" x14ac:dyDescent="0.3">
      <c r="A23" s="27"/>
      <c r="B23" s="28"/>
      <c r="C23" s="44" t="s">
        <v>11</v>
      </c>
      <c r="D23" s="45" t="s">
        <v>34</v>
      </c>
      <c r="E23" s="46">
        <v>4</v>
      </c>
      <c r="F23" s="22" t="s">
        <v>18</v>
      </c>
      <c r="G23" s="23"/>
    </row>
    <row r="24" spans="1:7" ht="66" customHeight="1" x14ac:dyDescent="0.3">
      <c r="A24" s="27"/>
      <c r="B24" s="28"/>
      <c r="C24" s="47" t="s">
        <v>12</v>
      </c>
      <c r="D24" s="48" t="s">
        <v>35</v>
      </c>
      <c r="E24" s="49">
        <v>5</v>
      </c>
      <c r="F24" s="50"/>
      <c r="G24" s="50"/>
    </row>
    <row r="25" spans="1:7" ht="80.25" customHeight="1" x14ac:dyDescent="0.3">
      <c r="A25" s="27"/>
      <c r="B25" s="28"/>
      <c r="C25" s="47" t="s">
        <v>15</v>
      </c>
      <c r="D25" s="51" t="s">
        <v>52</v>
      </c>
      <c r="E25" s="52">
        <v>6</v>
      </c>
      <c r="F25" s="22" t="s">
        <v>19</v>
      </c>
      <c r="G25" s="23"/>
    </row>
    <row r="26" spans="1:7" ht="31.5" customHeight="1" x14ac:dyDescent="0.3">
      <c r="A26" s="27"/>
      <c r="B26" s="28"/>
      <c r="C26" s="47" t="s">
        <v>17</v>
      </c>
      <c r="D26" s="45" t="s">
        <v>41</v>
      </c>
      <c r="E26" s="53">
        <v>4</v>
      </c>
      <c r="F26" s="22"/>
      <c r="G26" s="23"/>
    </row>
    <row r="27" spans="1:7" ht="60.75" customHeight="1" x14ac:dyDescent="0.3">
      <c r="A27" s="54"/>
      <c r="B27" s="44"/>
      <c r="C27" s="47" t="s">
        <v>36</v>
      </c>
      <c r="D27" s="45" t="s">
        <v>37</v>
      </c>
      <c r="E27" s="53">
        <v>5</v>
      </c>
      <c r="F27" s="22"/>
      <c r="G27" s="23"/>
    </row>
    <row r="28" spans="1:7" ht="75.75" customHeight="1" x14ac:dyDescent="0.3">
      <c r="A28" s="54"/>
      <c r="B28" s="44"/>
      <c r="C28" s="47" t="s">
        <v>72</v>
      </c>
      <c r="D28" s="45" t="s">
        <v>73</v>
      </c>
      <c r="E28" s="53">
        <v>7</v>
      </c>
      <c r="F28" s="22"/>
      <c r="G28" s="23"/>
    </row>
    <row r="29" spans="1:7" ht="34.5" customHeight="1" x14ac:dyDescent="0.3">
      <c r="A29" s="20" t="s">
        <v>42</v>
      </c>
      <c r="B29" s="102" t="s">
        <v>90</v>
      </c>
      <c r="C29" s="103"/>
      <c r="D29" s="104"/>
      <c r="E29" s="55">
        <f>E30+E31+E32+E33+E36</f>
        <v>20</v>
      </c>
      <c r="F29" s="22"/>
      <c r="G29" s="23"/>
    </row>
    <row r="30" spans="1:7" ht="39" customHeight="1" x14ac:dyDescent="0.3">
      <c r="A30" s="24"/>
      <c r="B30" s="56" t="s">
        <v>39</v>
      </c>
      <c r="C30" s="105" t="s">
        <v>60</v>
      </c>
      <c r="D30" s="106"/>
      <c r="E30" s="57">
        <v>4</v>
      </c>
      <c r="F30" s="22"/>
      <c r="G30" s="23" t="s">
        <v>20</v>
      </c>
    </row>
    <row r="31" spans="1:7" ht="54" customHeight="1" x14ac:dyDescent="0.3">
      <c r="A31" s="27"/>
      <c r="B31" s="56" t="s">
        <v>40</v>
      </c>
      <c r="C31" s="107" t="s">
        <v>64</v>
      </c>
      <c r="D31" s="106"/>
      <c r="E31" s="57">
        <v>4</v>
      </c>
      <c r="F31" s="58" t="s">
        <v>22</v>
      </c>
      <c r="G31" s="59" t="s">
        <v>23</v>
      </c>
    </row>
    <row r="32" spans="1:7" ht="63.75" customHeight="1" x14ac:dyDescent="0.3">
      <c r="A32" s="27"/>
      <c r="B32" s="60" t="s">
        <v>44</v>
      </c>
      <c r="C32" s="107" t="s">
        <v>51</v>
      </c>
      <c r="D32" s="116"/>
      <c r="E32" s="57">
        <v>4</v>
      </c>
      <c r="F32" s="50"/>
      <c r="G32" s="61"/>
    </row>
    <row r="33" spans="1:7" ht="17.25" customHeight="1" x14ac:dyDescent="0.3">
      <c r="A33" s="27"/>
      <c r="B33" s="60" t="s">
        <v>54</v>
      </c>
      <c r="C33" s="107" t="s">
        <v>87</v>
      </c>
      <c r="D33" s="116"/>
      <c r="E33" s="57">
        <f>E34+E35</f>
        <v>4</v>
      </c>
      <c r="F33" s="50"/>
      <c r="G33" s="61"/>
    </row>
    <row r="34" spans="1:7" ht="27.75" customHeight="1" x14ac:dyDescent="0.3">
      <c r="A34" s="62"/>
      <c r="B34" s="63"/>
      <c r="C34" s="64" t="s">
        <v>9</v>
      </c>
      <c r="D34" s="65" t="s">
        <v>55</v>
      </c>
      <c r="E34" s="66">
        <v>2</v>
      </c>
      <c r="F34" s="31" t="s">
        <v>24</v>
      </c>
      <c r="G34" s="32"/>
    </row>
    <row r="35" spans="1:7" ht="32.25" customHeight="1" x14ac:dyDescent="0.3">
      <c r="A35" s="62"/>
      <c r="B35" s="67"/>
      <c r="C35" s="68" t="s">
        <v>11</v>
      </c>
      <c r="D35" s="65" t="s">
        <v>56</v>
      </c>
      <c r="E35" s="69">
        <v>2</v>
      </c>
      <c r="F35" s="31"/>
      <c r="G35" s="32"/>
    </row>
    <row r="36" spans="1:7" ht="17.25" customHeight="1" x14ac:dyDescent="0.3">
      <c r="A36" s="27"/>
      <c r="B36" s="60" t="s">
        <v>57</v>
      </c>
      <c r="C36" s="107" t="s">
        <v>86</v>
      </c>
      <c r="D36" s="116"/>
      <c r="E36" s="57">
        <f>E37+E38</f>
        <v>4</v>
      </c>
      <c r="F36" s="50"/>
      <c r="G36" s="61"/>
    </row>
    <row r="37" spans="1:7" ht="27.75" customHeight="1" x14ac:dyDescent="0.3">
      <c r="A37" s="62"/>
      <c r="B37" s="63"/>
      <c r="C37" s="64" t="s">
        <v>9</v>
      </c>
      <c r="D37" s="65" t="s">
        <v>58</v>
      </c>
      <c r="E37" s="66">
        <v>2</v>
      </c>
      <c r="F37" s="31" t="s">
        <v>24</v>
      </c>
      <c r="G37" s="32"/>
    </row>
    <row r="38" spans="1:7" ht="32.25" customHeight="1" x14ac:dyDescent="0.3">
      <c r="A38" s="62"/>
      <c r="B38" s="67"/>
      <c r="C38" s="68" t="s">
        <v>11</v>
      </c>
      <c r="D38" s="65" t="s">
        <v>59</v>
      </c>
      <c r="E38" s="69">
        <v>2</v>
      </c>
      <c r="F38" s="31"/>
      <c r="G38" s="32"/>
    </row>
    <row r="39" spans="1:7" ht="30.75" customHeight="1" x14ac:dyDescent="0.3">
      <c r="A39" s="20" t="s">
        <v>43</v>
      </c>
      <c r="B39" s="102" t="s">
        <v>70</v>
      </c>
      <c r="C39" s="108"/>
      <c r="D39" s="109"/>
      <c r="E39" s="21">
        <f>E40+E41</f>
        <v>8</v>
      </c>
      <c r="F39" s="22"/>
      <c r="G39" s="23"/>
    </row>
    <row r="40" spans="1:7" ht="34.5" customHeight="1" x14ac:dyDescent="0.3">
      <c r="A40" s="70"/>
      <c r="B40" s="71" t="s">
        <v>48</v>
      </c>
      <c r="C40" s="110" t="s">
        <v>67</v>
      </c>
      <c r="D40" s="110"/>
      <c r="E40" s="72">
        <v>3</v>
      </c>
      <c r="F40" s="22"/>
      <c r="G40" s="23"/>
    </row>
    <row r="41" spans="1:7" ht="33.75" customHeight="1" x14ac:dyDescent="0.3">
      <c r="A41" s="62"/>
      <c r="B41" s="73" t="s">
        <v>68</v>
      </c>
      <c r="C41" s="117" t="s">
        <v>69</v>
      </c>
      <c r="D41" s="117"/>
      <c r="E41" s="74">
        <v>5</v>
      </c>
      <c r="F41" s="22"/>
      <c r="G41" s="23"/>
    </row>
    <row r="42" spans="1:7" ht="32.25" customHeight="1" x14ac:dyDescent="0.3">
      <c r="A42" s="75" t="s">
        <v>45</v>
      </c>
      <c r="B42" s="111" t="s">
        <v>89</v>
      </c>
      <c r="C42" s="112"/>
      <c r="D42" s="113"/>
      <c r="E42" s="76">
        <f>E43+E53</f>
        <v>27</v>
      </c>
      <c r="F42" s="22"/>
      <c r="G42" s="23"/>
    </row>
    <row r="43" spans="1:7" ht="18.75" customHeight="1" x14ac:dyDescent="0.3">
      <c r="A43" s="27"/>
      <c r="B43" s="39" t="s">
        <v>46</v>
      </c>
      <c r="C43" s="114" t="s">
        <v>38</v>
      </c>
      <c r="D43" s="115"/>
      <c r="E43" s="26">
        <f>E44+E48</f>
        <v>9</v>
      </c>
      <c r="F43" s="22"/>
      <c r="G43" s="23"/>
    </row>
    <row r="44" spans="1:7" ht="30" customHeight="1" x14ac:dyDescent="0.3">
      <c r="A44" s="62"/>
      <c r="B44" s="40"/>
      <c r="C44" s="77" t="s">
        <v>9</v>
      </c>
      <c r="D44" s="48" t="s">
        <v>93</v>
      </c>
      <c r="E44" s="79">
        <f>MAX(E45,E46,E47)</f>
        <v>4</v>
      </c>
      <c r="F44" s="58" t="s">
        <v>84</v>
      </c>
      <c r="G44" s="80" t="s">
        <v>25</v>
      </c>
    </row>
    <row r="45" spans="1:7" ht="16.5" customHeight="1" x14ac:dyDescent="0.3">
      <c r="A45" s="62"/>
      <c r="B45" s="40"/>
      <c r="C45" s="77"/>
      <c r="D45" s="78" t="s">
        <v>31</v>
      </c>
      <c r="E45" s="81">
        <v>4</v>
      </c>
      <c r="F45" s="22"/>
      <c r="G45" s="23"/>
    </row>
    <row r="46" spans="1:7" ht="16.5" customHeight="1" x14ac:dyDescent="0.3">
      <c r="A46" s="62"/>
      <c r="B46" s="40"/>
      <c r="C46" s="77"/>
      <c r="D46" s="78" t="s">
        <v>78</v>
      </c>
      <c r="E46" s="81">
        <v>3</v>
      </c>
      <c r="F46" s="31"/>
      <c r="G46" s="32" t="s">
        <v>26</v>
      </c>
    </row>
    <row r="47" spans="1:7" ht="17.25" customHeight="1" x14ac:dyDescent="0.3">
      <c r="A47" s="62"/>
      <c r="B47" s="40"/>
      <c r="C47" s="77"/>
      <c r="D47" s="78" t="s">
        <v>79</v>
      </c>
      <c r="E47" s="81">
        <v>0</v>
      </c>
      <c r="F47" s="22"/>
      <c r="G47" s="23"/>
    </row>
    <row r="48" spans="1:7" ht="28.5" customHeight="1" x14ac:dyDescent="0.3">
      <c r="A48" s="62"/>
      <c r="B48" s="40"/>
      <c r="C48" s="77" t="s">
        <v>11</v>
      </c>
      <c r="D48" s="48" t="s">
        <v>94</v>
      </c>
      <c r="E48" s="82">
        <f>MAX(E49,E50,E52)</f>
        <v>5</v>
      </c>
      <c r="F48" s="22"/>
      <c r="G48" s="23"/>
    </row>
    <row r="49" spans="1:7" ht="16.5" customHeight="1" x14ac:dyDescent="0.3">
      <c r="A49" s="62"/>
      <c r="B49" s="40"/>
      <c r="C49" s="77"/>
      <c r="D49" s="78" t="s">
        <v>80</v>
      </c>
      <c r="E49" s="83">
        <v>5</v>
      </c>
      <c r="F49" s="22"/>
      <c r="G49" s="23"/>
    </row>
    <row r="50" spans="1:7" ht="15.75" customHeight="1" x14ac:dyDescent="0.3">
      <c r="A50" s="62"/>
      <c r="B50" s="40"/>
      <c r="C50" s="77"/>
      <c r="D50" s="78" t="s">
        <v>81</v>
      </c>
      <c r="E50" s="83">
        <v>4</v>
      </c>
      <c r="F50" s="22"/>
      <c r="G50" s="23"/>
    </row>
    <row r="51" spans="1:7" ht="15.75" customHeight="1" x14ac:dyDescent="0.3">
      <c r="A51" s="62"/>
      <c r="B51" s="40"/>
      <c r="C51" s="77"/>
      <c r="D51" s="78" t="s">
        <v>82</v>
      </c>
      <c r="E51" s="83">
        <v>3</v>
      </c>
      <c r="F51" s="22"/>
      <c r="G51" s="23"/>
    </row>
    <row r="52" spans="1:7" ht="34.5" customHeight="1" x14ac:dyDescent="0.3">
      <c r="A52" s="62"/>
      <c r="B52" s="40"/>
      <c r="C52" s="77"/>
      <c r="D52" s="78" t="s">
        <v>83</v>
      </c>
      <c r="E52" s="83">
        <v>0</v>
      </c>
      <c r="F52" s="22"/>
      <c r="G52" s="23"/>
    </row>
    <row r="53" spans="1:7" ht="15" customHeight="1" x14ac:dyDescent="0.3">
      <c r="A53" s="27"/>
      <c r="B53" s="39" t="s">
        <v>47</v>
      </c>
      <c r="C53" s="100" t="s">
        <v>88</v>
      </c>
      <c r="D53" s="101"/>
      <c r="E53" s="26">
        <f>E54+E57+E58+E59</f>
        <v>18</v>
      </c>
      <c r="F53" s="22"/>
      <c r="G53" s="23"/>
    </row>
    <row r="54" spans="1:7" ht="64.5" customHeight="1" x14ac:dyDescent="0.3">
      <c r="A54" s="27"/>
      <c r="B54" s="40"/>
      <c r="C54" s="68" t="s">
        <v>61</v>
      </c>
      <c r="D54" s="84" t="s">
        <v>65</v>
      </c>
      <c r="E54" s="69">
        <v>5</v>
      </c>
      <c r="F54" s="31" t="s">
        <v>21</v>
      </c>
      <c r="G54" s="32"/>
    </row>
    <row r="55" spans="1:7" ht="18" customHeight="1" x14ac:dyDescent="0.3">
      <c r="A55" s="27"/>
      <c r="B55" s="40"/>
      <c r="C55" s="68"/>
      <c r="D55" s="84" t="s">
        <v>10</v>
      </c>
      <c r="E55" s="69"/>
      <c r="F55" s="31"/>
      <c r="G55" s="32"/>
    </row>
    <row r="56" spans="1:7" ht="64.5" customHeight="1" x14ac:dyDescent="0.3">
      <c r="A56" s="27"/>
      <c r="B56" s="40"/>
      <c r="C56" s="68" t="s">
        <v>62</v>
      </c>
      <c r="D56" s="84" t="s">
        <v>63</v>
      </c>
      <c r="E56" s="69">
        <v>3</v>
      </c>
      <c r="F56" s="31" t="s">
        <v>21</v>
      </c>
      <c r="G56" s="32"/>
    </row>
    <row r="57" spans="1:7" ht="28.5" customHeight="1" x14ac:dyDescent="0.3">
      <c r="A57" s="27"/>
      <c r="B57" s="40"/>
      <c r="C57" s="68" t="s">
        <v>11</v>
      </c>
      <c r="D57" s="84" t="s">
        <v>74</v>
      </c>
      <c r="E57" s="69">
        <v>3</v>
      </c>
      <c r="F57" s="31"/>
      <c r="G57" s="32"/>
    </row>
    <row r="58" spans="1:7" ht="48.75" customHeight="1" x14ac:dyDescent="0.3">
      <c r="A58" s="27"/>
      <c r="B58" s="40"/>
      <c r="C58" s="68" t="s">
        <v>12</v>
      </c>
      <c r="D58" s="84" t="s">
        <v>91</v>
      </c>
      <c r="E58" s="69">
        <v>4</v>
      </c>
      <c r="F58" s="31"/>
      <c r="G58" s="32"/>
    </row>
    <row r="59" spans="1:7" ht="138.75" customHeight="1" x14ac:dyDescent="0.3">
      <c r="A59" s="27"/>
      <c r="B59" s="40"/>
      <c r="C59" s="85" t="s">
        <v>15</v>
      </c>
      <c r="D59" s="86" t="s">
        <v>75</v>
      </c>
      <c r="E59" s="87">
        <v>6</v>
      </c>
      <c r="F59" s="88"/>
      <c r="G59" s="89"/>
    </row>
    <row r="60" spans="1:7" ht="26.25" customHeight="1" x14ac:dyDescent="0.3">
      <c r="A60" s="90"/>
      <c r="B60" s="91"/>
      <c r="C60" s="91"/>
      <c r="D60" s="92" t="s">
        <v>27</v>
      </c>
      <c r="E60" s="76">
        <f>E8+E29+E39+E42</f>
        <v>100</v>
      </c>
      <c r="F60" s="88"/>
      <c r="G60" s="89"/>
    </row>
    <row r="61" spans="1:7" ht="15.75" x14ac:dyDescent="0.3">
      <c r="A61" s="93"/>
      <c r="B61" s="28"/>
      <c r="C61" s="28"/>
      <c r="D61" s="94" t="s">
        <v>28</v>
      </c>
      <c r="E61" s="95"/>
      <c r="F61" s="96"/>
      <c r="G61" s="96"/>
    </row>
    <row r="62" spans="1:7" ht="45" x14ac:dyDescent="0.3">
      <c r="A62" s="93"/>
      <c r="B62" s="28"/>
      <c r="C62" s="28"/>
      <c r="D62" s="97" t="s">
        <v>29</v>
      </c>
      <c r="E62" s="95"/>
      <c r="F62" s="96"/>
      <c r="G62" s="96"/>
    </row>
    <row r="63" spans="1:7" x14ac:dyDescent="0.25">
      <c r="B63" s="4"/>
      <c r="C63" s="4"/>
      <c r="D63" s="13"/>
      <c r="E63" s="12"/>
    </row>
    <row r="64" spans="1:7" ht="30" x14ac:dyDescent="0.25">
      <c r="B64" s="4"/>
      <c r="C64" s="4"/>
      <c r="D64" s="98" t="s">
        <v>30</v>
      </c>
      <c r="E64" s="12"/>
    </row>
    <row r="65" spans="2:5" ht="17.25" customHeight="1" x14ac:dyDescent="0.25">
      <c r="B65" s="4"/>
      <c r="C65" s="4"/>
      <c r="D65" s="98" t="s">
        <v>49</v>
      </c>
      <c r="E65" s="12"/>
    </row>
    <row r="66" spans="2:5" ht="30.75" customHeight="1" x14ac:dyDescent="0.25">
      <c r="B66" s="4"/>
      <c r="C66" s="4"/>
      <c r="D66" s="98" t="s">
        <v>85</v>
      </c>
      <c r="E66" s="12"/>
    </row>
    <row r="67" spans="2:5" ht="30.75" customHeight="1" x14ac:dyDescent="0.25">
      <c r="B67" s="4"/>
      <c r="C67" s="4"/>
      <c r="D67" s="99" t="s">
        <v>95</v>
      </c>
      <c r="E67" s="12"/>
    </row>
    <row r="68" spans="2:5" x14ac:dyDescent="0.25">
      <c r="B68" s="4"/>
      <c r="C68" s="4"/>
      <c r="D68" s="7"/>
      <c r="E68" s="12"/>
    </row>
    <row r="69" spans="2:5" ht="92.25" customHeight="1" x14ac:dyDescent="0.25">
      <c r="B69" s="4"/>
      <c r="C69" s="4"/>
      <c r="D69" s="8"/>
      <c r="E69" s="12"/>
    </row>
    <row r="70" spans="2:5" x14ac:dyDescent="0.25">
      <c r="D70" s="10"/>
    </row>
  </sheetData>
  <autoFilter ref="A1:A70"/>
  <mergeCells count="19">
    <mergeCell ref="B1:D1"/>
    <mergeCell ref="B2:D2"/>
    <mergeCell ref="B3:D3"/>
    <mergeCell ref="B4:D4"/>
    <mergeCell ref="C21:D21"/>
    <mergeCell ref="B8:D8"/>
    <mergeCell ref="C9:D9"/>
    <mergeCell ref="C53:D53"/>
    <mergeCell ref="B29:D29"/>
    <mergeCell ref="C30:D30"/>
    <mergeCell ref="C31:D31"/>
    <mergeCell ref="B39:D39"/>
    <mergeCell ref="C40:D40"/>
    <mergeCell ref="B42:D42"/>
    <mergeCell ref="C43:D43"/>
    <mergeCell ref="C33:D33"/>
    <mergeCell ref="C41:D41"/>
    <mergeCell ref="C32:D32"/>
    <mergeCell ref="C36:D36"/>
  </mergeCells>
  <pageMargins left="0.66" right="0.39370078740157483" top="0.98425196850393704" bottom="0.37" header="0.51181102362204722" footer="0.26"/>
  <pageSetup paperSize="9" scale="97" orientation="portrait" r:id="rId1"/>
  <headerFooter>
    <oddHeader xml:space="preserve">&amp;L&amp;"-,Bold"&amp;9&amp;K07-012 8.2.B Îmbunătățirea calității și a eficienței îngrijirii spitalicești de urgență  </oddHeader>
  </headerFooter>
  <rowBreaks count="2" manualBreakCount="2">
    <brk id="60" max="4" man="1"/>
    <brk id="6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83 copii</vt:lpstr>
      <vt:lpstr>'83 copii'!Print_Area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Ana Doru</cp:lastModifiedBy>
  <cp:lastPrinted>2017-04-24T09:19:16Z</cp:lastPrinted>
  <dcterms:created xsi:type="dcterms:W3CDTF">2013-06-17T07:31:55Z</dcterms:created>
  <dcterms:modified xsi:type="dcterms:W3CDTF">2017-04-24T09:19:17Z</dcterms:modified>
</cp:coreProperties>
</file>